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034_Fourn Machines aseptiques à laver 30 et 50 kg Blanchisserie\2_dce\2026034_DCE\"/>
    </mc:Choice>
  </mc:AlternateContent>
  <xr:revisionPtr revIDLastSave="0" documentId="13_ncr:1_{01C3BF19-02B4-4161-8F7C-A95826A99DB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2" r:id="rId1"/>
    <sheet name="2026E034-BPU 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6" i="1"/>
  <c r="F23" i="1"/>
  <c r="F5" i="1" l="1"/>
  <c r="F11" i="1"/>
  <c r="F12" i="1" l="1"/>
  <c r="F13" i="1"/>
  <c r="F14" i="1"/>
  <c r="F15" i="1"/>
  <c r="F16" i="1"/>
  <c r="F17" i="1"/>
  <c r="F18" i="1"/>
  <c r="F19" i="1"/>
  <c r="F20" i="1"/>
  <c r="F21" i="1"/>
  <c r="F22" i="1"/>
  <c r="F24" i="1"/>
  <c r="F25" i="1"/>
  <c r="F9" i="1"/>
  <c r="F7" i="1"/>
  <c r="F8" i="1"/>
  <c r="F27" i="1" l="1"/>
  <c r="F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</author>
  </authors>
  <commentList>
    <comment ref="E9" authorId="0" shapeId="0" xr:uid="{6D85EABE-DC7E-47E3-BB6E-9B7C4A9A4A38}">
      <text>
        <r>
          <rPr>
            <b/>
            <sz val="9"/>
            <color indexed="81"/>
            <rFont val="Tahoma"/>
            <family val="2"/>
          </rPr>
          <t>Cellule à remplir en négatif :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Tahoma"/>
            <family val="2"/>
          </rPr>
          <t>-</t>
        </r>
        <r>
          <rPr>
            <sz val="12"/>
            <color indexed="81"/>
            <rFont val="Tahoma"/>
            <family val="2"/>
          </rPr>
          <t>…,...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>€</t>
        </r>
      </text>
    </comment>
  </commentList>
</comments>
</file>

<file path=xl/sharedStrings.xml><?xml version="1.0" encoding="utf-8"?>
<sst xmlns="http://schemas.openxmlformats.org/spreadsheetml/2006/main" count="50" uniqueCount="48">
  <si>
    <t>N°</t>
  </si>
  <si>
    <t>Désignation</t>
  </si>
  <si>
    <t>Description / Détails</t>
  </si>
  <si>
    <t>Quantité</t>
  </si>
  <si>
    <t>Machine – coût HT</t>
  </si>
  <si>
    <t>Plan d’implantation</t>
  </si>
  <si>
    <t>Fourniture du plan d’implantation</t>
  </si>
  <si>
    <t>Coût total HT</t>
  </si>
  <si>
    <t>Coût total TTC</t>
  </si>
  <si>
    <t>Prix unitaire HT</t>
  </si>
  <si>
    <t>Montant HT</t>
  </si>
  <si>
    <t>Remise catalogue</t>
  </si>
  <si>
    <t>Le candidat doit communiquer ses catalogues d'articles et d'équipements  avec tarifs publics - il indiquera le taux de remise consenti sur ce tarif public dans le présent tableau . Ces catalogues permettront de réaliser des commandes occasionnelles dans le cadre de ce marché.</t>
  </si>
  <si>
    <t>%</t>
  </si>
  <si>
    <t>TVA 20 %</t>
  </si>
  <si>
    <t>système de chauffage</t>
  </si>
  <si>
    <t>positionnement du tambour</t>
  </si>
  <si>
    <t>type de suspension</t>
  </si>
  <si>
    <t>vanne de vidange position</t>
  </si>
  <si>
    <t>Socle béton</t>
  </si>
  <si>
    <t>nombre arrivée d'eau</t>
  </si>
  <si>
    <t>Pièces de rechange standard/spécifique (moteur, variateur, cartes) prix</t>
  </si>
  <si>
    <t>carrosserie externe inox</t>
  </si>
  <si>
    <t xml:space="preserve">récupérateur d'eau </t>
  </si>
  <si>
    <t>vanne arrivée d'eau électrique ou pneumatique</t>
  </si>
  <si>
    <t>pesage intégré</t>
  </si>
  <si>
    <t>prise d'échantillonnage de bain</t>
  </si>
  <si>
    <t>déverrouillage des portes auto/manu?</t>
  </si>
  <si>
    <t>vanne de vidange (électrique ,pneumatique)</t>
  </si>
  <si>
    <t>Frais d’installation, modification et dépose ancien équipement</t>
  </si>
  <si>
    <t>Livraison, déchargement, raccordement des énergies, installation et mise en service</t>
  </si>
  <si>
    <t xml:space="preserve">kit  pièce 1er urgence (liste à fournir dans l'offre) </t>
  </si>
  <si>
    <r>
      <t xml:space="preserve">* Les options devront être chiffrées </t>
    </r>
    <r>
      <rPr>
        <b/>
        <sz val="11"/>
        <color theme="1"/>
        <rFont val="Calibri"/>
        <family val="2"/>
        <scheme val="minor"/>
      </rPr>
      <t>si elles peuvent être choisies</t>
    </r>
    <r>
      <rPr>
        <sz val="11"/>
        <color theme="1"/>
        <rFont val="Calibri"/>
        <family val="2"/>
        <scheme val="minor"/>
      </rPr>
      <t xml:space="preserve"> par le pouvoir adjudicateur
</t>
    </r>
    <r>
      <rPr>
        <sz val="11"/>
        <color rgb="FFC00000"/>
        <rFont val="Calibri"/>
        <family val="2"/>
        <scheme val="minor"/>
      </rPr>
      <t>*</t>
    </r>
    <r>
      <rPr>
        <b/>
        <sz val="11"/>
        <color rgb="FFC00000"/>
        <rFont val="Calibri"/>
        <family val="2"/>
        <scheme val="minor"/>
      </rPr>
      <t xml:space="preserve"> Si non</t>
    </r>
    <r>
      <rPr>
        <sz val="11"/>
        <color rgb="FFC00000"/>
        <rFont val="Calibri"/>
        <family val="2"/>
        <scheme val="minor"/>
      </rPr>
      <t xml:space="preserve"> 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laisser la cellule du prix unitaire HT, vide</t>
    </r>
  </si>
  <si>
    <t>FOURNITURE DE LAVEUSE ESSOREUSE ASEPTIQUE  ET PIECES DETACHEES ET MAINTENANCE
Notre choix : Nous avons tout particulièrement été vigilant sur les qualités techniques de la machine et son intégration dans l'environnement existant du secteur "des apparts" . 
L'ergonomie des postes de travail, la garantie et le suivi après-vente sont autant de facteurs qui nous permettrons  de choisir le matériel qui nous parait le plus adéquat par rapport à notre process.</t>
  </si>
  <si>
    <t xml:space="preserve">Nom de l'entreprise :                                                                                                                                          Tampon de l'entreprise :
Nom, prénom et fonction du signataire :                                                                                                                            
A :
Le  :   </t>
  </si>
  <si>
    <t>PRIX global et forfaitaire de l'équipement - CRITERE DE CHOIX = 50%</t>
  </si>
  <si>
    <t xml:space="preserve">Proposition rachat </t>
  </si>
  <si>
    <t>Ancien équipement</t>
  </si>
  <si>
    <t>Etablissement support du GHT Alpes Dauphiné :</t>
  </si>
  <si>
    <t>Centre Hospitalier Universitaire Grenoble Alpes</t>
  </si>
  <si>
    <t>Etablissement concerné par le présent accord-cadre :</t>
  </si>
  <si>
    <t>ACCORD-CADRE DE FOURNITURES COURANTES ET DE SERVICES</t>
  </si>
  <si>
    <t>BORDEREAU DES PRIX UNITAIRES</t>
  </si>
  <si>
    <t>CONSULTATION N° 2026E034</t>
  </si>
  <si>
    <t xml:space="preserve"> Fourniture, livraison, installation et mise en service d’équipements NEUFS de blanchisserie industrielle  
Machines aseptiques à laver de capacité 30 et 50 kg et pièces détachées</t>
  </si>
  <si>
    <r>
      <rPr>
        <b/>
        <sz val="11"/>
        <color theme="1"/>
        <rFont val="Calibri"/>
        <family val="2"/>
        <scheme val="minor"/>
      </rPr>
      <t xml:space="preserve">Options proposées en PRIX UNITAIRE : </t>
    </r>
    <r>
      <rPr>
        <sz val="11"/>
        <color theme="1"/>
        <rFont val="Calibri"/>
        <family val="2"/>
        <scheme val="minor"/>
      </rPr>
      <t xml:space="preserve"> au tableau ANNEXE 1 CCTP_CARACTERISTIQUES  REPONSES TECHNIQUES</t>
    </r>
  </si>
  <si>
    <t>Fourniture de la machine 30 kg (modèle, référence, caractéristiques)</t>
  </si>
  <si>
    <t>Fourniture de la machine 50 kg (modèle, référence, caractéristiques)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</si>
</sst>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w Cen MT Condensed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MS Sans Serif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3" fillId="0" borderId="0"/>
    <xf numFmtId="0" fontId="15" fillId="0" borderId="0"/>
  </cellStyleXfs>
  <cellXfs count="9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0" fillId="0" borderId="0" xfId="0" applyNumberFormat="1"/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164" fontId="1" fillId="0" borderId="20" xfId="0" applyNumberFormat="1" applyFont="1" applyBorder="1" applyAlignment="1">
      <alignment vertical="center"/>
    </xf>
    <xf numFmtId="164" fontId="1" fillId="0" borderId="21" xfId="0" applyNumberFormat="1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164" fontId="1" fillId="0" borderId="23" xfId="0" applyNumberFormat="1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164" fontId="1" fillId="0" borderId="25" xfId="0" applyNumberFormat="1" applyFont="1" applyBorder="1" applyAlignment="1">
      <alignment vertical="center"/>
    </xf>
    <xf numFmtId="0" fontId="0" fillId="0" borderId="26" xfId="0" applyBorder="1" applyAlignment="1">
      <alignment horizontal="center" vertical="center"/>
    </xf>
    <xf numFmtId="164" fontId="1" fillId="0" borderId="26" xfId="0" applyNumberFormat="1" applyFont="1" applyBorder="1" applyAlignment="1">
      <alignment vertical="center"/>
    </xf>
    <xf numFmtId="164" fontId="1" fillId="0" borderId="27" xfId="0" applyNumberFormat="1" applyFont="1" applyBorder="1" applyAlignment="1">
      <alignment vertical="center"/>
    </xf>
    <xf numFmtId="164" fontId="3" fillId="3" borderId="28" xfId="0" applyNumberFormat="1" applyFont="1" applyFill="1" applyBorder="1" applyAlignment="1">
      <alignment vertical="center"/>
    </xf>
    <xf numFmtId="164" fontId="3" fillId="3" borderId="29" xfId="0" applyNumberFormat="1" applyFont="1" applyFill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4" fontId="1" fillId="0" borderId="29" xfId="0" applyNumberFormat="1" applyFont="1" applyBorder="1" applyAlignment="1">
      <alignment vertical="center"/>
    </xf>
    <xf numFmtId="9" fontId="8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4" borderId="20" xfId="0" applyFill="1" applyBorder="1" applyAlignment="1">
      <alignment vertical="center" wrapText="1"/>
    </xf>
    <xf numFmtId="164" fontId="3" fillId="3" borderId="32" xfId="0" applyNumberFormat="1" applyFont="1" applyFill="1" applyBorder="1" applyAlignment="1">
      <alignment vertical="center"/>
    </xf>
    <xf numFmtId="164" fontId="1" fillId="0" borderId="32" xfId="0" applyNumberFormat="1" applyFont="1" applyBorder="1" applyAlignment="1">
      <alignment vertical="center"/>
    </xf>
    <xf numFmtId="0" fontId="14" fillId="0" borderId="33" xfId="2" applyFont="1" applyBorder="1"/>
    <xf numFmtId="0" fontId="14" fillId="0" borderId="34" xfId="3" applyFont="1" applyBorder="1"/>
    <xf numFmtId="0" fontId="13" fillId="0" borderId="34" xfId="2" applyBorder="1"/>
    <xf numFmtId="0" fontId="13" fillId="0" borderId="35" xfId="2" applyBorder="1"/>
    <xf numFmtId="0" fontId="14" fillId="0" borderId="36" xfId="2" applyFont="1" applyBorder="1"/>
    <xf numFmtId="0" fontId="13" fillId="0" borderId="2" xfId="2" applyBorder="1"/>
    <xf numFmtId="0" fontId="16" fillId="0" borderId="0" xfId="3" applyFont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14" fillId="0" borderId="0" xfId="3" applyFont="1"/>
    <xf numFmtId="0" fontId="13" fillId="0" borderId="0" xfId="2"/>
    <xf numFmtId="0" fontId="14" fillId="0" borderId="0" xfId="2" applyFont="1"/>
    <xf numFmtId="0" fontId="5" fillId="0" borderId="0" xfId="2" applyFont="1"/>
    <xf numFmtId="0" fontId="5" fillId="0" borderId="0" xfId="2" quotePrefix="1" applyFont="1"/>
    <xf numFmtId="0" fontId="14" fillId="0" borderId="40" xfId="2" applyFont="1" applyBorder="1"/>
    <xf numFmtId="0" fontId="14" fillId="0" borderId="41" xfId="2" applyFont="1" applyBorder="1"/>
    <xf numFmtId="0" fontId="13" fillId="0" borderId="41" xfId="2" applyBorder="1"/>
    <xf numFmtId="0" fontId="13" fillId="0" borderId="31" xfId="2" applyBorder="1"/>
    <xf numFmtId="0" fontId="0" fillId="4" borderId="26" xfId="0" applyFill="1" applyBorder="1" applyAlignment="1">
      <alignment vertical="center" wrapText="1"/>
    </xf>
    <xf numFmtId="0" fontId="14" fillId="0" borderId="0" xfId="3" applyFont="1" applyAlignment="1">
      <alignment horizontal="left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49" fontId="12" fillId="0" borderId="0" xfId="3" applyNumberFormat="1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Alignment="1">
      <alignment horizontal="center"/>
    </xf>
    <xf numFmtId="0" fontId="18" fillId="0" borderId="37" xfId="2" applyFont="1" applyBorder="1" applyAlignment="1">
      <alignment horizontal="center" vertical="center" wrapText="1"/>
    </xf>
    <xf numFmtId="0" fontId="18" fillId="0" borderId="38" xfId="2" applyFont="1" applyBorder="1" applyAlignment="1">
      <alignment horizontal="center" vertical="center" wrapText="1"/>
    </xf>
    <xf numFmtId="0" fontId="18" fillId="0" borderId="39" xfId="2" applyFont="1" applyBorder="1" applyAlignment="1">
      <alignment horizontal="center" vertical="center" wrapText="1"/>
    </xf>
    <xf numFmtId="0" fontId="12" fillId="0" borderId="0" xfId="3" applyFont="1" applyAlignment="1">
      <alignment horizontal="center"/>
    </xf>
    <xf numFmtId="0" fontId="19" fillId="0" borderId="37" xfId="3" applyFont="1" applyBorder="1" applyAlignment="1">
      <alignment horizontal="center" vertical="center"/>
    </xf>
    <xf numFmtId="0" fontId="19" fillId="0" borderId="38" xfId="3" applyFont="1" applyBorder="1" applyAlignment="1">
      <alignment horizontal="center" vertical="center"/>
    </xf>
    <xf numFmtId="0" fontId="19" fillId="0" borderId="39" xfId="3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0" borderId="15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4" xfId="0" applyBorder="1" applyAlignment="1">
      <alignment horizontal="left" vertical="center" wrapText="1"/>
    </xf>
    <xf numFmtId="0" fontId="0" fillId="0" borderId="44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</cellXfs>
  <cellStyles count="4">
    <cellStyle name="Normal" xfId="0" builtinId="0"/>
    <cellStyle name="Normal 2" xfId="2" xr:uid="{3AE86F17-A0F0-4073-AD57-0CA21B21F67F}"/>
    <cellStyle name="Normal_BORDEREAU PRIX LOT 1-PORTES" xfId="3" xr:uid="{63EC51B7-5648-4714-A8C1-05D9072F5FB8}"/>
    <cellStyle name="Pourcentage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0</xdr:rowOff>
    </xdr:from>
    <xdr:to>
      <xdr:col>8</xdr:col>
      <xdr:colOff>304800</xdr:colOff>
      <xdr:row>0</xdr:row>
      <xdr:rowOff>1514475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F1257D-5096-49E4-AC7D-10D03389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0"/>
          <a:ext cx="29813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B6C-BC14-4C7E-8FD2-2DE42CE56044}">
  <sheetPr>
    <pageSetUpPr fitToPage="1"/>
  </sheetPr>
  <dimension ref="A1:M27"/>
  <sheetViews>
    <sheetView workbookViewId="0">
      <selection activeCell="J19" sqref="J19"/>
    </sheetView>
  </sheetViews>
  <sheetFormatPr baseColWidth="10" defaultRowHeight="15" x14ac:dyDescent="0.25"/>
  <sheetData>
    <row r="1" spans="1:13" ht="120" customHeight="1" x14ac:dyDescent="0.25"/>
    <row r="2" spans="1:13" x14ac:dyDescent="0.25">
      <c r="A2" s="37"/>
      <c r="B2" s="38"/>
      <c r="C2" s="38"/>
      <c r="D2" s="38"/>
      <c r="E2" s="38"/>
      <c r="F2" s="39"/>
      <c r="G2" s="38"/>
      <c r="H2" s="38"/>
      <c r="I2" s="38"/>
      <c r="J2" s="38"/>
      <c r="K2" s="38"/>
      <c r="L2" s="39"/>
      <c r="M2" s="40"/>
    </row>
    <row r="3" spans="1:13" ht="15.75" x14ac:dyDescent="0.25">
      <c r="A3" s="41"/>
      <c r="B3" s="56" t="s">
        <v>38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42"/>
    </row>
    <row r="4" spans="1:13" ht="15.75" x14ac:dyDescent="0.25">
      <c r="A4" s="41"/>
      <c r="B4" s="57" t="s">
        <v>39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42"/>
    </row>
    <row r="5" spans="1:13" ht="15.75" x14ac:dyDescent="0.25">
      <c r="A5" s="41"/>
      <c r="B5" s="56" t="s">
        <v>40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42"/>
    </row>
    <row r="6" spans="1:13" ht="15.75" x14ac:dyDescent="0.25">
      <c r="A6" s="41"/>
      <c r="B6" s="56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42"/>
    </row>
    <row r="7" spans="1:13" ht="15.75" x14ac:dyDescent="0.25">
      <c r="A7" s="4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42"/>
    </row>
    <row r="8" spans="1:13" ht="18.75" x14ac:dyDescent="0.25">
      <c r="A8" s="41"/>
      <c r="B8" s="43"/>
      <c r="C8" s="43"/>
      <c r="D8" s="44"/>
      <c r="E8" s="43"/>
      <c r="F8" s="43"/>
      <c r="G8" s="43"/>
      <c r="H8" s="43"/>
      <c r="I8" s="43"/>
      <c r="J8" s="43"/>
      <c r="K8" s="45"/>
      <c r="L8" s="46"/>
      <c r="M8" s="42"/>
    </row>
    <row r="9" spans="1:13" ht="18.75" x14ac:dyDescent="0.25">
      <c r="A9" s="41"/>
      <c r="B9" s="59" t="s">
        <v>41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42"/>
    </row>
    <row r="10" spans="1:13" ht="18.75" x14ac:dyDescent="0.25">
      <c r="A10" s="41"/>
      <c r="B10" s="43"/>
      <c r="C10" s="43"/>
      <c r="D10" s="43"/>
      <c r="E10" s="43"/>
      <c r="F10" s="43"/>
      <c r="G10" s="43"/>
      <c r="H10" s="43"/>
      <c r="I10" s="43"/>
      <c r="J10" s="43"/>
      <c r="K10" s="45"/>
      <c r="L10" s="46"/>
      <c r="M10" s="42"/>
    </row>
    <row r="11" spans="1:13" ht="18.75" x14ac:dyDescent="0.25">
      <c r="A11" s="41"/>
      <c r="B11" s="59" t="s">
        <v>42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42"/>
    </row>
    <row r="12" spans="1:13" ht="18.75" x14ac:dyDescent="0.3">
      <c r="A12" s="41"/>
      <c r="B12" s="60"/>
      <c r="C12" s="60"/>
      <c r="D12" s="60"/>
      <c r="E12" s="60"/>
      <c r="F12" s="60"/>
      <c r="G12" s="60"/>
      <c r="H12" s="60"/>
      <c r="I12" s="60"/>
      <c r="J12" s="60"/>
      <c r="K12" s="45"/>
      <c r="L12" s="46"/>
      <c r="M12" s="42"/>
    </row>
    <row r="13" spans="1:13" ht="66" customHeight="1" x14ac:dyDescent="0.25">
      <c r="A13" s="41"/>
      <c r="B13" s="61" t="s">
        <v>44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42"/>
    </row>
    <row r="14" spans="1:13" ht="15.75" x14ac:dyDescent="0.25">
      <c r="A14" s="41"/>
      <c r="B14" s="64"/>
      <c r="C14" s="64"/>
      <c r="D14" s="64"/>
      <c r="E14" s="64"/>
      <c r="F14" s="64"/>
      <c r="G14" s="64"/>
      <c r="H14" s="64"/>
      <c r="I14" s="64"/>
      <c r="J14" s="64"/>
      <c r="K14" s="45"/>
      <c r="L14" s="46"/>
      <c r="M14" s="42"/>
    </row>
    <row r="15" spans="1:13" ht="21.75" customHeight="1" x14ac:dyDescent="0.25">
      <c r="A15" s="41"/>
      <c r="B15" s="65" t="s">
        <v>43</v>
      </c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42"/>
    </row>
    <row r="16" spans="1:13" x14ac:dyDescent="0.25">
      <c r="A16" s="41"/>
      <c r="B16" s="45"/>
      <c r="C16" s="45"/>
      <c r="D16" s="45"/>
      <c r="E16" s="45"/>
      <c r="F16" s="45"/>
      <c r="G16" s="45"/>
      <c r="H16" s="55"/>
      <c r="I16" s="55"/>
      <c r="J16" s="55"/>
      <c r="K16" s="45"/>
      <c r="L16" s="46"/>
      <c r="M16" s="42"/>
    </row>
    <row r="17" spans="1:13" x14ac:dyDescent="0.25">
      <c r="A17" s="41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6"/>
      <c r="M17" s="42"/>
    </row>
    <row r="18" spans="1:13" x14ac:dyDescent="0.25">
      <c r="A18" s="41"/>
      <c r="B18" s="48"/>
      <c r="C18" s="47"/>
      <c r="D18" s="47"/>
      <c r="E18" s="47"/>
      <c r="F18" s="47"/>
      <c r="G18" s="47"/>
      <c r="H18" s="47"/>
      <c r="I18" s="47"/>
      <c r="J18" s="47"/>
      <c r="K18" s="47"/>
      <c r="L18" s="46"/>
      <c r="M18" s="42"/>
    </row>
    <row r="19" spans="1:13" x14ac:dyDescent="0.25">
      <c r="A19" s="41"/>
      <c r="B19" s="49"/>
      <c r="C19" s="47"/>
      <c r="D19" s="47"/>
      <c r="E19" s="47"/>
      <c r="F19" s="47"/>
      <c r="G19" s="47"/>
      <c r="H19" s="47"/>
      <c r="I19" s="47"/>
      <c r="J19" s="47"/>
      <c r="K19" s="47"/>
      <c r="L19" s="46"/>
      <c r="M19" s="42"/>
    </row>
    <row r="20" spans="1:13" x14ac:dyDescent="0.25">
      <c r="A20" s="41"/>
      <c r="B20" s="49"/>
      <c r="C20" s="47"/>
      <c r="D20" s="47"/>
      <c r="E20" s="47"/>
      <c r="F20" s="47"/>
      <c r="G20" s="47"/>
      <c r="H20" s="47"/>
      <c r="I20" s="47"/>
      <c r="J20" s="47"/>
      <c r="K20" s="47"/>
      <c r="L20" s="46"/>
      <c r="M20" s="42"/>
    </row>
    <row r="21" spans="1:13" x14ac:dyDescent="0.25">
      <c r="A21" s="41"/>
      <c r="B21" s="49"/>
      <c r="C21" s="47"/>
      <c r="D21" s="47"/>
      <c r="E21" s="47"/>
      <c r="F21" s="47"/>
      <c r="G21" s="47"/>
      <c r="H21" s="47"/>
      <c r="I21" s="47"/>
      <c r="J21" s="47"/>
      <c r="K21" s="47"/>
      <c r="L21" s="46"/>
      <c r="M21" s="42"/>
    </row>
    <row r="22" spans="1:13" x14ac:dyDescent="0.25">
      <c r="A22" s="41"/>
      <c r="B22" s="49"/>
      <c r="C22" s="47"/>
      <c r="D22" s="47"/>
      <c r="E22" s="47"/>
      <c r="F22" s="47"/>
      <c r="G22" s="47"/>
      <c r="H22" s="47"/>
      <c r="I22" s="47"/>
      <c r="J22" s="47"/>
      <c r="K22" s="47"/>
      <c r="L22" s="46"/>
      <c r="M22" s="42"/>
    </row>
    <row r="23" spans="1:13" x14ac:dyDescent="0.25">
      <c r="A23" s="41"/>
      <c r="B23" s="49"/>
      <c r="C23" s="47"/>
      <c r="D23" s="47"/>
      <c r="E23" s="47"/>
      <c r="F23" s="47"/>
      <c r="G23" s="47"/>
      <c r="H23" s="47"/>
      <c r="I23" s="47"/>
      <c r="J23" s="47"/>
      <c r="K23" s="47"/>
      <c r="L23" s="46"/>
      <c r="M23" s="42"/>
    </row>
    <row r="24" spans="1:13" x14ac:dyDescent="0.25">
      <c r="A24" s="41"/>
      <c r="B24" s="49"/>
      <c r="C24" s="47"/>
      <c r="D24" s="47"/>
      <c r="E24" s="47"/>
      <c r="F24" s="47"/>
      <c r="G24" s="47"/>
      <c r="H24" s="47"/>
      <c r="I24" s="47"/>
      <c r="J24" s="47"/>
      <c r="K24" s="47"/>
      <c r="L24" s="46"/>
      <c r="M24" s="42"/>
    </row>
    <row r="25" spans="1:13" x14ac:dyDescent="0.25">
      <c r="A25" s="41"/>
      <c r="B25" s="49"/>
      <c r="C25" s="47"/>
      <c r="D25" s="47"/>
      <c r="E25" s="47"/>
      <c r="F25" s="47"/>
      <c r="G25" s="47"/>
      <c r="H25" s="47"/>
      <c r="I25" s="47"/>
      <c r="J25" s="47"/>
      <c r="K25" s="47"/>
      <c r="L25" s="46"/>
      <c r="M25" s="42"/>
    </row>
    <row r="26" spans="1:13" x14ac:dyDescent="0.25">
      <c r="A26" s="41"/>
      <c r="B26" s="49"/>
      <c r="C26" s="47"/>
      <c r="D26" s="47"/>
      <c r="E26" s="47"/>
      <c r="F26" s="47"/>
      <c r="G26" s="47"/>
      <c r="H26" s="47"/>
      <c r="I26" s="47"/>
      <c r="J26" s="47"/>
      <c r="K26" s="47"/>
      <c r="L26" s="46"/>
      <c r="M26" s="42"/>
    </row>
    <row r="27" spans="1:13" x14ac:dyDescent="0.25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53"/>
    </row>
  </sheetData>
  <mergeCells count="12">
    <mergeCell ref="H16:J16"/>
    <mergeCell ref="B3:L3"/>
    <mergeCell ref="B4:L4"/>
    <mergeCell ref="B5:L5"/>
    <mergeCell ref="B6:L6"/>
    <mergeCell ref="B7:L7"/>
    <mergeCell ref="B9:L9"/>
    <mergeCell ref="B11:L11"/>
    <mergeCell ref="B12:J12"/>
    <mergeCell ref="B13:L13"/>
    <mergeCell ref="B14:J14"/>
    <mergeCell ref="B15:L15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65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zoomScale="90" zoomScaleNormal="90" workbookViewId="0">
      <pane ySplit="4" topLeftCell="A5" activePane="bottomLeft" state="frozen"/>
      <selection activeCell="J19" sqref="J19"/>
      <selection pane="bottomLeft" activeCell="J16" sqref="J16"/>
    </sheetView>
  </sheetViews>
  <sheetFormatPr baseColWidth="10" defaultColWidth="9.140625" defaultRowHeight="15" x14ac:dyDescent="0.25"/>
  <cols>
    <col min="1" max="1" width="14.7109375" customWidth="1"/>
    <col min="2" max="2" width="25.28515625" customWidth="1"/>
    <col min="3" max="3" width="54.140625" customWidth="1"/>
    <col min="4" max="4" width="11.42578125" customWidth="1"/>
    <col min="5" max="5" width="17.5703125" style="5" customWidth="1"/>
    <col min="6" max="6" width="14.28515625" style="5" customWidth="1"/>
  </cols>
  <sheetData>
    <row r="1" spans="1:6" ht="80.25" customHeight="1" x14ac:dyDescent="0.25">
      <c r="A1" s="83" t="s">
        <v>33</v>
      </c>
      <c r="B1" s="83"/>
      <c r="C1" s="83"/>
      <c r="D1" s="83"/>
      <c r="E1" s="83"/>
      <c r="F1" s="83"/>
    </row>
    <row r="2" spans="1:6" ht="33" customHeight="1" x14ac:dyDescent="0.25">
      <c r="A2" s="83"/>
      <c r="B2" s="83"/>
      <c r="C2" s="83"/>
      <c r="D2" s="83"/>
      <c r="E2" s="83"/>
      <c r="F2" s="83"/>
    </row>
    <row r="3" spans="1:6" ht="21" thickBot="1" x14ac:dyDescent="0.3">
      <c r="A3" s="84" t="s">
        <v>35</v>
      </c>
      <c r="B3" s="84"/>
      <c r="C3" s="84"/>
      <c r="D3" s="84"/>
      <c r="E3" s="84"/>
      <c r="F3" s="84"/>
    </row>
    <row r="4" spans="1:6" ht="38.25" thickBot="1" x14ac:dyDescent="0.3">
      <c r="A4" s="11" t="s">
        <v>0</v>
      </c>
      <c r="B4" s="12" t="s">
        <v>1</v>
      </c>
      <c r="C4" s="12" t="s">
        <v>2</v>
      </c>
      <c r="D4" s="12" t="s">
        <v>3</v>
      </c>
      <c r="E4" s="13" t="s">
        <v>9</v>
      </c>
      <c r="F4" s="14" t="s">
        <v>10</v>
      </c>
    </row>
    <row r="5" spans="1:6" ht="30" x14ac:dyDescent="0.25">
      <c r="A5" s="15">
        <v>1</v>
      </c>
      <c r="B5" s="16" t="s">
        <v>4</v>
      </c>
      <c r="C5" s="17" t="s">
        <v>46</v>
      </c>
      <c r="D5" s="18">
        <v>1</v>
      </c>
      <c r="E5" s="19">
        <v>0</v>
      </c>
      <c r="F5" s="20">
        <f>E5</f>
        <v>0</v>
      </c>
    </row>
    <row r="6" spans="1:6" ht="27.75" customHeight="1" x14ac:dyDescent="0.25">
      <c r="A6" s="91">
        <v>2</v>
      </c>
      <c r="B6" s="92" t="s">
        <v>4</v>
      </c>
      <c r="C6" s="93" t="s">
        <v>47</v>
      </c>
      <c r="D6" s="94">
        <v>1</v>
      </c>
      <c r="E6" s="4">
        <v>0</v>
      </c>
      <c r="F6" s="22">
        <f t="shared" ref="F6" si="0">E6</f>
        <v>0</v>
      </c>
    </row>
    <row r="7" spans="1:6" ht="45" x14ac:dyDescent="0.25">
      <c r="A7" s="21">
        <v>2</v>
      </c>
      <c r="B7" s="2" t="s">
        <v>29</v>
      </c>
      <c r="C7" s="2" t="s">
        <v>30</v>
      </c>
      <c r="D7" s="1">
        <v>1</v>
      </c>
      <c r="E7" s="4">
        <v>0</v>
      </c>
      <c r="F7" s="22">
        <f t="shared" ref="F7:F8" si="1">E7</f>
        <v>0</v>
      </c>
    </row>
    <row r="8" spans="1:6" ht="24.75" customHeight="1" x14ac:dyDescent="0.25">
      <c r="A8" s="23">
        <v>4</v>
      </c>
      <c r="B8" s="6" t="s">
        <v>5</v>
      </c>
      <c r="C8" s="7" t="s">
        <v>6</v>
      </c>
      <c r="D8" s="8">
        <v>1</v>
      </c>
      <c r="E8" s="10">
        <v>0</v>
      </c>
      <c r="F8" s="24">
        <f t="shared" si="1"/>
        <v>0</v>
      </c>
    </row>
    <row r="9" spans="1:6" ht="41.25" customHeight="1" thickBot="1" x14ac:dyDescent="0.3">
      <c r="A9" s="21">
        <v>5</v>
      </c>
      <c r="B9" s="95" t="s">
        <v>36</v>
      </c>
      <c r="C9" s="96" t="s">
        <v>37</v>
      </c>
      <c r="D9" s="1">
        <v>1</v>
      </c>
      <c r="E9" s="90">
        <v>0</v>
      </c>
      <c r="F9" s="22">
        <f>E9</f>
        <v>0</v>
      </c>
    </row>
    <row r="10" spans="1:6" ht="15.75" customHeight="1" thickBot="1" x14ac:dyDescent="0.3">
      <c r="A10" s="9">
        <v>6</v>
      </c>
      <c r="B10" s="87" t="s">
        <v>45</v>
      </c>
      <c r="C10" s="88"/>
      <c r="D10" s="88"/>
      <c r="E10" s="88"/>
      <c r="F10" s="89"/>
    </row>
    <row r="11" spans="1:6" x14ac:dyDescent="0.25">
      <c r="A11" s="77" t="s">
        <v>32</v>
      </c>
      <c r="B11" s="78"/>
      <c r="C11" s="34" t="s">
        <v>20</v>
      </c>
      <c r="D11" s="18">
        <v>1</v>
      </c>
      <c r="E11" s="19">
        <v>0</v>
      </c>
      <c r="F11" s="20">
        <f>E11</f>
        <v>0</v>
      </c>
    </row>
    <row r="12" spans="1:6" x14ac:dyDescent="0.25">
      <c r="A12" s="79"/>
      <c r="B12" s="80"/>
      <c r="C12" s="3" t="s">
        <v>24</v>
      </c>
      <c r="D12" s="1">
        <v>1</v>
      </c>
      <c r="E12" s="4">
        <v>0</v>
      </c>
      <c r="F12" s="22">
        <f t="shared" ref="F12:F25" si="2">E12</f>
        <v>0</v>
      </c>
    </row>
    <row r="13" spans="1:6" x14ac:dyDescent="0.25">
      <c r="A13" s="79"/>
      <c r="B13" s="80"/>
      <c r="C13" s="3" t="s">
        <v>15</v>
      </c>
      <c r="D13" s="1">
        <v>1</v>
      </c>
      <c r="E13" s="4">
        <v>0</v>
      </c>
      <c r="F13" s="22">
        <f t="shared" si="2"/>
        <v>0</v>
      </c>
    </row>
    <row r="14" spans="1:6" x14ac:dyDescent="0.25">
      <c r="A14" s="79"/>
      <c r="B14" s="80"/>
      <c r="C14" s="3" t="s">
        <v>25</v>
      </c>
      <c r="D14" s="1">
        <v>1</v>
      </c>
      <c r="E14" s="4">
        <v>0</v>
      </c>
      <c r="F14" s="22">
        <f t="shared" si="2"/>
        <v>0</v>
      </c>
    </row>
    <row r="15" spans="1:6" x14ac:dyDescent="0.25">
      <c r="A15" s="79"/>
      <c r="B15" s="80"/>
      <c r="C15" s="3" t="s">
        <v>26</v>
      </c>
      <c r="D15" s="1">
        <v>1</v>
      </c>
      <c r="E15" s="4">
        <v>0</v>
      </c>
      <c r="F15" s="22">
        <f t="shared" si="2"/>
        <v>0</v>
      </c>
    </row>
    <row r="16" spans="1:6" x14ac:dyDescent="0.25">
      <c r="A16" s="79"/>
      <c r="B16" s="80"/>
      <c r="C16" s="3" t="s">
        <v>16</v>
      </c>
      <c r="D16" s="1">
        <v>1</v>
      </c>
      <c r="E16" s="4">
        <v>0</v>
      </c>
      <c r="F16" s="22">
        <f t="shared" si="2"/>
        <v>0</v>
      </c>
    </row>
    <row r="17" spans="1:6" x14ac:dyDescent="0.25">
      <c r="A17" s="79"/>
      <c r="B17" s="80"/>
      <c r="C17" s="3" t="s">
        <v>27</v>
      </c>
      <c r="D17" s="1">
        <v>1</v>
      </c>
      <c r="E17" s="4">
        <v>0</v>
      </c>
      <c r="F17" s="22">
        <f t="shared" si="2"/>
        <v>0</v>
      </c>
    </row>
    <row r="18" spans="1:6" x14ac:dyDescent="0.25">
      <c r="A18" s="79"/>
      <c r="B18" s="80"/>
      <c r="C18" s="3" t="s">
        <v>17</v>
      </c>
      <c r="D18" s="1">
        <v>1</v>
      </c>
      <c r="E18" s="4">
        <v>0</v>
      </c>
      <c r="F18" s="22">
        <f t="shared" si="2"/>
        <v>0</v>
      </c>
    </row>
    <row r="19" spans="1:6" x14ac:dyDescent="0.25">
      <c r="A19" s="79"/>
      <c r="B19" s="80"/>
      <c r="C19" s="3" t="s">
        <v>22</v>
      </c>
      <c r="D19" s="1">
        <v>1</v>
      </c>
      <c r="E19" s="4">
        <v>0</v>
      </c>
      <c r="F19" s="22">
        <f t="shared" si="2"/>
        <v>0</v>
      </c>
    </row>
    <row r="20" spans="1:6" x14ac:dyDescent="0.25">
      <c r="A20" s="79"/>
      <c r="B20" s="80"/>
      <c r="C20" s="3" t="s">
        <v>28</v>
      </c>
      <c r="D20" s="1">
        <v>1</v>
      </c>
      <c r="E20" s="4">
        <v>0</v>
      </c>
      <c r="F20" s="22">
        <f t="shared" si="2"/>
        <v>0</v>
      </c>
    </row>
    <row r="21" spans="1:6" x14ac:dyDescent="0.25">
      <c r="A21" s="79"/>
      <c r="B21" s="80"/>
      <c r="C21" s="3" t="s">
        <v>18</v>
      </c>
      <c r="D21" s="1">
        <v>1</v>
      </c>
      <c r="E21" s="4">
        <v>0</v>
      </c>
      <c r="F21" s="22">
        <f t="shared" si="2"/>
        <v>0</v>
      </c>
    </row>
    <row r="22" spans="1:6" x14ac:dyDescent="0.25">
      <c r="A22" s="79"/>
      <c r="B22" s="80"/>
      <c r="C22" s="3" t="s">
        <v>19</v>
      </c>
      <c r="D22" s="1">
        <v>1</v>
      </c>
      <c r="E22" s="4">
        <v>0</v>
      </c>
      <c r="F22" s="22">
        <f t="shared" si="2"/>
        <v>0</v>
      </c>
    </row>
    <row r="23" spans="1:6" x14ac:dyDescent="0.25">
      <c r="A23" s="79"/>
      <c r="B23" s="80"/>
      <c r="C23" s="3" t="s">
        <v>23</v>
      </c>
      <c r="D23" s="1">
        <v>1</v>
      </c>
      <c r="E23" s="4">
        <v>0</v>
      </c>
      <c r="F23" s="22">
        <f t="shared" ref="F23" si="3">E23</f>
        <v>0</v>
      </c>
    </row>
    <row r="24" spans="1:6" x14ac:dyDescent="0.25">
      <c r="A24" s="79"/>
      <c r="B24" s="80"/>
      <c r="C24" s="3" t="s">
        <v>31</v>
      </c>
      <c r="D24" s="1">
        <v>1</v>
      </c>
      <c r="E24" s="4">
        <v>0</v>
      </c>
      <c r="F24" s="22">
        <f t="shared" si="2"/>
        <v>0</v>
      </c>
    </row>
    <row r="25" spans="1:6" ht="30.75" thickBot="1" x14ac:dyDescent="0.3">
      <c r="A25" s="81"/>
      <c r="B25" s="82"/>
      <c r="C25" s="54" t="s">
        <v>21</v>
      </c>
      <c r="D25" s="25">
        <v>1</v>
      </c>
      <c r="E25" s="26">
        <v>0</v>
      </c>
      <c r="F25" s="27">
        <f t="shared" si="2"/>
        <v>0</v>
      </c>
    </row>
    <row r="26" spans="1:6" ht="18.75" x14ac:dyDescent="0.25">
      <c r="E26" s="35" t="s">
        <v>7</v>
      </c>
      <c r="F26" s="36">
        <f>SUM(F5:F25)</f>
        <v>0</v>
      </c>
    </row>
    <row r="27" spans="1:6" ht="18.75" x14ac:dyDescent="0.25">
      <c r="E27" s="28" t="s">
        <v>14</v>
      </c>
      <c r="F27" s="30">
        <f>F26*1.2</f>
        <v>0</v>
      </c>
    </row>
    <row r="28" spans="1:6" ht="19.5" thickBot="1" x14ac:dyDescent="0.3">
      <c r="E28" s="29" t="s">
        <v>8</v>
      </c>
      <c r="F28" s="31">
        <f>F26+F27</f>
        <v>0</v>
      </c>
    </row>
    <row r="30" spans="1:6" ht="15.75" thickBot="1" x14ac:dyDescent="0.3"/>
    <row r="31" spans="1:6" ht="60" customHeight="1" thickBot="1" x14ac:dyDescent="0.3">
      <c r="A31" s="33" t="s">
        <v>11</v>
      </c>
      <c r="B31" s="85" t="s">
        <v>12</v>
      </c>
      <c r="C31" s="85"/>
      <c r="D31" s="32" t="s">
        <v>13</v>
      </c>
      <c r="E31"/>
      <c r="F31"/>
    </row>
    <row r="32" spans="1:6" ht="15.75" thickBot="1" x14ac:dyDescent="0.3">
      <c r="A32" s="86"/>
      <c r="B32" s="86"/>
      <c r="C32" s="86"/>
      <c r="D32" s="86"/>
      <c r="E32" s="86"/>
    </row>
    <row r="33" spans="1:6" ht="24.75" customHeight="1" x14ac:dyDescent="0.25">
      <c r="A33" s="68" t="s">
        <v>34</v>
      </c>
      <c r="B33" s="69"/>
      <c r="C33" s="69"/>
      <c r="D33" s="69"/>
      <c r="E33" s="69"/>
      <c r="F33" s="70"/>
    </row>
    <row r="34" spans="1:6" x14ac:dyDescent="0.25">
      <c r="A34" s="71"/>
      <c r="B34" s="72"/>
      <c r="C34" s="72"/>
      <c r="D34" s="72"/>
      <c r="E34" s="72"/>
      <c r="F34" s="73"/>
    </row>
    <row r="35" spans="1:6" ht="30" customHeight="1" x14ac:dyDescent="0.25">
      <c r="A35" s="71"/>
      <c r="B35" s="72"/>
      <c r="C35" s="72"/>
      <c r="D35" s="72"/>
      <c r="E35" s="72"/>
      <c r="F35" s="73"/>
    </row>
    <row r="36" spans="1:6" x14ac:dyDescent="0.25">
      <c r="A36" s="71"/>
      <c r="B36" s="72"/>
      <c r="C36" s="72"/>
      <c r="D36" s="72"/>
      <c r="E36" s="72"/>
      <c r="F36" s="73"/>
    </row>
    <row r="37" spans="1:6" x14ac:dyDescent="0.25">
      <c r="A37" s="71"/>
      <c r="B37" s="72"/>
      <c r="C37" s="72"/>
      <c r="D37" s="72"/>
      <c r="E37" s="72"/>
      <c r="F37" s="73"/>
    </row>
    <row r="38" spans="1:6" ht="15.75" thickBot="1" x14ac:dyDescent="0.3">
      <c r="A38" s="74"/>
      <c r="B38" s="75"/>
      <c r="C38" s="75"/>
      <c r="D38" s="75"/>
      <c r="E38" s="75"/>
      <c r="F38" s="76"/>
    </row>
  </sheetData>
  <mergeCells count="7">
    <mergeCell ref="A33:F38"/>
    <mergeCell ref="A11:B25"/>
    <mergeCell ref="A1:F2"/>
    <mergeCell ref="A3:F3"/>
    <mergeCell ref="B31:C31"/>
    <mergeCell ref="A32:E32"/>
    <mergeCell ref="B10:F10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70" fitToHeight="2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54DFC589DC4843AF14FA0D4E6FE0FD" ma:contentTypeVersion="4" ma:contentTypeDescription="Crée un document." ma:contentTypeScope="" ma:versionID="4f4d0c70fb30991eb70f3e4cdd0f9764">
  <xsd:schema xmlns:xsd="http://www.w3.org/2001/XMLSchema" xmlns:xs="http://www.w3.org/2001/XMLSchema" xmlns:p="http://schemas.microsoft.com/office/2006/metadata/properties" xmlns:ns3="f2e04e83-60f9-4218-b4bb-15447c43e0f0" targetNamespace="http://schemas.microsoft.com/office/2006/metadata/properties" ma:root="true" ma:fieldsID="353ba05bca4dc0b63e83dd22c2f0fffb" ns3:_="">
    <xsd:import namespace="f2e04e83-60f9-4218-b4bb-15447c43e0f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04e83-60f9-4218-b4bb-15447c43e0f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00A5BD-E24F-430E-8B6C-39FB77AA7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E37E82-643B-4DB8-A3A0-95FD2DD69C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04e83-60f9-4218-b4bb-15447c43e0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CF731-6FD2-4E5F-BCC0-541AEC88EE6B}">
  <ds:schemaRefs>
    <ds:schemaRef ds:uri="http://www.w3.org/XML/1998/namespace"/>
    <ds:schemaRef ds:uri="http://purl.org/dc/dcmitype/"/>
    <ds:schemaRef ds:uri="http://schemas.microsoft.com/office/2006/metadata/properties"/>
    <ds:schemaRef ds:uri="f2e04e83-60f9-4218-b4bb-15447c43e0f0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2026E034-BPU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Celestri, Francoise</cp:lastModifiedBy>
  <cp:lastPrinted>2026-02-25T16:05:56Z</cp:lastPrinted>
  <dcterms:created xsi:type="dcterms:W3CDTF">2026-01-13T07:24:07Z</dcterms:created>
  <dcterms:modified xsi:type="dcterms:W3CDTF">2026-03-11T14:04:54Z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0x0101003754DFC589DC4843AF14FA0D4E6FE0FD</vt:lpwstr>
  </property>
</Properties>
</file>